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ИМ 12" sheetId="1" r:id="rId1"/>
    <sheet name="КИМ 12(2019)" sheetId="2" r:id="rId2"/>
    <sheet name="КИМ 12(2020)" sheetId="3" r:id="rId3"/>
    <sheet name="КИМ 1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'КИМ 12'!#REF!,'КИМ 12'!#REF!</definedName>
    <definedName name="Z_6E36EA37_049E_4FAE_B719_2847CD16F858_.wvu.Rows" localSheetId="0" hidden="1">'КИМ 12'!$42:$45</definedName>
    <definedName name="Z_73C0D023_21BD_4441_8EFA_957546C15799_.wvu.Cols" localSheetId="0" hidden="1">'КИМ 12'!#REF!,'КИМ 12'!#REF!</definedName>
    <definedName name="Z_73C0D023_21BD_4441_8EFA_957546C15799_.wvu.Rows" localSheetId="0" hidden="1">'КИМ 12'!$42:$45</definedName>
    <definedName name="_xlnm.Print_Area" localSheetId="0">'КИМ 12'!$A$1:$K$60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E21" i="3"/>
  <c r="F21" i="3"/>
  <c r="G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<sst xmlns="http://schemas.openxmlformats.org/spreadsheetml/2006/main" count="242" uniqueCount="78">
  <si>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</si>
  <si>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</si>
  <si>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</si>
  <si>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</si>
  <si>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</si>
  <si>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</si>
  <si>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</si>
  <si>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</si>
  <si>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</si>
  <si>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</si>
  <si>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</si>
  <si>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</si>
  <si>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</si>
  <si>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</si>
  <si>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</si>
  <si>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</si>
  <si>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</si>
  <si>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</si>
  <si>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</si>
  <si>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</si>
  <si>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</si>
  <si>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</si>
  <si>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</si>
  <si>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</si>
  <si>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</si>
  <si>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</si>
  <si>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</si>
  <si>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</si>
  <si>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</si>
  <si>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</si>
  <si>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</si>
  <si>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</si>
  <si>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</si>
  <si>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</si>
  <si>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</si>
  <si>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</si>
  <si>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</si>
  <si>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</si>
  <si>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12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</si>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</sst>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5">
          <cell r="W135">
            <v>17882.679641012954</v>
          </cell>
          <cell r="X135">
            <v>3634.4578947601326</v>
          </cell>
          <cell r="Y135">
            <v>1140.4675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4326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Y135">
            <v>60707.369116245463</v>
          </cell>
          <cell r="BB135">
            <v>0</v>
          </cell>
          <cell r="BC135">
            <v>0</v>
          </cell>
          <cell r="CN135">
            <v>9938.7999704118356</v>
          </cell>
          <cell r="CO135">
            <v>2037.0204566802026</v>
          </cell>
          <cell r="CP135">
            <v>4.8409999999999993</v>
          </cell>
          <cell r="DB135">
            <v>0</v>
          </cell>
          <cell r="DG135">
            <v>8488.8995541713939</v>
          </cell>
          <cell r="DU135">
            <v>67735.985236999011</v>
          </cell>
          <cell r="DV135">
            <v>14148.849501015633</v>
          </cell>
          <cell r="DW135">
            <v>13864.047199999999</v>
          </cell>
          <cell r="EK135">
            <v>0</v>
          </cell>
          <cell r="EQ135">
            <v>51755.58638769656</v>
          </cell>
          <cell r="FB135">
            <v>63432.000981397498</v>
          </cell>
          <cell r="FC135">
            <v>12969.094516933939</v>
          </cell>
          <cell r="FD135">
            <v>206.65199999999999</v>
          </cell>
          <cell r="FL135">
            <v>0</v>
          </cell>
          <cell r="FS135">
            <v>20323.262238716427</v>
          </cell>
          <cell r="FX135">
            <v>30865.65178514539</v>
          </cell>
          <cell r="FY135">
            <v>6295.539478981801</v>
          </cell>
          <cell r="FZ135">
            <v>0</v>
          </cell>
          <cell r="GG135">
            <v>2100.6492000000007</v>
          </cell>
          <cell r="GL135">
            <v>9721.6798219830798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5">
          <cell r="W135">
            <v>9658.5392176267269</v>
          </cell>
          <cell r="X135">
            <v>2956.3477101688131</v>
          </cell>
          <cell r="Y135">
            <v>1071.8489000000002</v>
          </cell>
          <cell r="AK135">
            <v>0</v>
          </cell>
          <cell r="AV135">
            <v>5768</v>
          </cell>
          <cell r="AY135">
            <v>43911.26607943148</v>
          </cell>
          <cell r="BB135">
            <v>0</v>
          </cell>
          <cell r="BM135">
            <v>0</v>
          </cell>
          <cell r="BN135">
            <v>0</v>
          </cell>
          <cell r="CN135">
            <v>11411.800777307539</v>
          </cell>
          <cell r="CO135">
            <v>3537.6582409653361</v>
          </cell>
          <cell r="CP135">
            <v>183.85500000000002</v>
          </cell>
          <cell r="DB135">
            <v>0</v>
          </cell>
          <cell r="DG135">
            <v>16496.670146628407</v>
          </cell>
          <cell r="DU135">
            <v>24010.758264950106</v>
          </cell>
          <cell r="DV135">
            <v>7397.9173984030676</v>
          </cell>
          <cell r="DW135">
            <v>5249.4773999999998</v>
          </cell>
          <cell r="EL135">
            <v>0</v>
          </cell>
          <cell r="EQ135">
            <v>14901.520165352844</v>
          </cell>
          <cell r="FB135">
            <v>64153.597567938479</v>
          </cell>
          <cell r="FC135">
            <v>40890.527923477828</v>
          </cell>
          <cell r="FD135">
            <v>755.82</v>
          </cell>
          <cell r="FL135">
            <v>0</v>
          </cell>
          <cell r="FS135">
            <v>22078.783446017031</v>
          </cell>
          <cell r="FX135">
            <v>31994.127749713327</v>
          </cell>
          <cell r="FY135">
            <v>20844.883345755235</v>
          </cell>
          <cell r="FZ135">
            <v>0</v>
          </cell>
          <cell r="GG135">
            <v>8578.4753999999994</v>
          </cell>
          <cell r="GL135">
            <v>10991.3843621326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5">
          <cell r="W135">
            <v>36053.415293288286</v>
          </cell>
          <cell r="X135">
            <v>9926.4421323315219</v>
          </cell>
          <cell r="Y135">
            <v>92139.927199999991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2266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Y135">
            <v>152291.6899247971</v>
          </cell>
          <cell r="BB135">
            <v>0</v>
          </cell>
          <cell r="BC135">
            <v>0</v>
          </cell>
          <cell r="BM135">
            <v>0</v>
          </cell>
          <cell r="CN135">
            <v>10335.561879181007</v>
          </cell>
          <cell r="CO135">
            <v>3204.0241825461126</v>
          </cell>
          <cell r="CP135">
            <v>462.96440000000001</v>
          </cell>
          <cell r="DB135">
            <v>0</v>
          </cell>
          <cell r="DF135">
            <v>9413.4930101084756</v>
          </cell>
          <cell r="DU135">
            <v>44459.703509363157</v>
          </cell>
          <cell r="DV135">
            <v>11845.915344386764</v>
          </cell>
          <cell r="DW135">
            <v>7033.1593000000003</v>
          </cell>
          <cell r="EK135">
            <v>0</v>
          </cell>
          <cell r="EP135">
            <v>30883.229720172487</v>
          </cell>
          <cell r="FB135">
            <v>47830.576784552562</v>
          </cell>
          <cell r="FC135">
            <v>13143.179554227187</v>
          </cell>
          <cell r="FD135">
            <v>576.23880000000008</v>
          </cell>
          <cell r="FE135">
            <v>0</v>
          </cell>
          <cell r="FL135">
            <v>0</v>
          </cell>
          <cell r="FS135">
            <v>15608.038044386329</v>
          </cell>
          <cell r="FX135">
            <v>25588.579423412979</v>
          </cell>
          <cell r="FY135">
            <v>7009.2236333755727</v>
          </cell>
          <cell r="FZ135">
            <v>591.6</v>
          </cell>
          <cell r="GG135">
            <v>9479.5434000000005</v>
          </cell>
          <cell r="GL135">
            <v>8394.2766574076995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5">
          <cell r="W135">
            <v>4878.270045152507</v>
          </cell>
          <cell r="X135">
            <v>1234.5791991484373</v>
          </cell>
          <cell r="Y135">
            <v>171.17570000000001</v>
          </cell>
          <cell r="Z135">
            <v>0</v>
          </cell>
          <cell r="AV135">
            <v>2266</v>
          </cell>
          <cell r="AY135">
            <v>22611.837485137068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CN135">
            <v>11175.87059974295</v>
          </cell>
          <cell r="CO135">
            <v>3114.7957293746867</v>
          </cell>
          <cell r="CP135">
            <v>35.040599999999998</v>
          </cell>
          <cell r="DB135">
            <v>0</v>
          </cell>
          <cell r="DG135">
            <v>10086.749169281698</v>
          </cell>
          <cell r="DL135">
            <v>12044.385399999999</v>
          </cell>
          <cell r="DP135">
            <v>2991.6737000000003</v>
          </cell>
          <cell r="DT135">
            <v>1543.0431000000001</v>
          </cell>
          <cell r="DU135">
            <v>64076.569565234815</v>
          </cell>
          <cell r="DV135">
            <v>14982.333902841723</v>
          </cell>
          <cell r="DX135">
            <v>0</v>
          </cell>
          <cell r="DY135">
            <v>0</v>
          </cell>
          <cell r="DZ135">
            <v>4221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14636.196899999997</v>
          </cell>
          <cell r="EJ135">
            <v>0</v>
          </cell>
          <cell r="EP135">
            <v>22683.608007383111</v>
          </cell>
          <cell r="EU135">
            <v>94867.76</v>
          </cell>
          <cell r="EW135">
            <v>1486.0870499999999</v>
          </cell>
          <cell r="EY135">
            <v>0</v>
          </cell>
          <cell r="FA135">
            <v>0</v>
          </cell>
          <cell r="FL135">
            <v>0</v>
          </cell>
          <cell r="FS135">
            <v>0</v>
          </cell>
          <cell r="FV135">
            <v>60379.15</v>
          </cell>
          <cell r="FZ135">
            <v>630.91319999999996</v>
          </cell>
          <cell r="GG135">
            <v>1791.2933999999998</v>
          </cell>
          <cell r="GL13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7.554687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1253459.8500000001</v>
      </c>
      <c r="F9" s="17">
        <f t="shared" ref="F9:G9" si="0">SUM(F10:F14)</f>
        <v>1188315.07</v>
      </c>
      <c r="G9" s="17">
        <f t="shared" si="0"/>
        <v>247628.08000000002</v>
      </c>
    </row>
    <row r="10" spans="1:7" ht="13.2" customHeight="1" x14ac:dyDescent="0.3">
      <c r="A10" s="49" t="s">
        <v>9</v>
      </c>
      <c r="B10" s="50"/>
      <c r="C10" s="50"/>
      <c r="D10" s="51"/>
      <c r="E10" s="18">
        <v>671203.01</v>
      </c>
      <c r="F10" s="18">
        <v>613305.31000000006</v>
      </c>
      <c r="G10" s="19">
        <v>164713.41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94028.25</v>
      </c>
      <c r="F12" s="18">
        <v>88903.08</v>
      </c>
      <c r="G12" s="19">
        <v>13415.14</v>
      </c>
    </row>
    <row r="13" spans="1:7" ht="13.5" customHeight="1" x14ac:dyDescent="0.3">
      <c r="A13" s="49" t="s">
        <v>12</v>
      </c>
      <c r="B13" s="50"/>
      <c r="C13" s="50"/>
      <c r="D13" s="51"/>
      <c r="E13" s="18">
        <v>176708.41</v>
      </c>
      <c r="F13" s="18">
        <v>167877.84</v>
      </c>
      <c r="G13" s="19">
        <v>25383.98</v>
      </c>
    </row>
    <row r="14" spans="1:7" ht="14.4" customHeight="1" x14ac:dyDescent="0.3">
      <c r="A14" s="42" t="s">
        <v>13</v>
      </c>
      <c r="B14" s="42"/>
      <c r="C14" s="42"/>
      <c r="D14" s="42"/>
      <c r="E14" s="18">
        <v>311520.18</v>
      </c>
      <c r="F14" s="18">
        <v>318228.84000000003</v>
      </c>
      <c r="G14" s="19">
        <v>44115.55</v>
      </c>
    </row>
    <row r="15" spans="1:7" ht="15.6" x14ac:dyDescent="0.3">
      <c r="A15" s="52" t="s">
        <v>41</v>
      </c>
      <c r="B15" s="53"/>
      <c r="C15" s="53"/>
      <c r="D15" s="54"/>
      <c r="E15" s="17">
        <f>SUM(E16:E19)</f>
        <v>599162.88000000012</v>
      </c>
      <c r="F15" s="17">
        <f t="shared" ref="F15:G15" si="1">SUM(F16:F19)</f>
        <v>614086.73</v>
      </c>
      <c r="G15" s="17">
        <f t="shared" si="1"/>
        <v>80704.560000000012</v>
      </c>
    </row>
    <row r="16" spans="1:7" ht="33.6" customHeight="1" x14ac:dyDescent="0.3">
      <c r="A16" s="55" t="s">
        <v>43</v>
      </c>
      <c r="B16" s="56"/>
      <c r="C16" s="56"/>
      <c r="D16" s="57"/>
      <c r="E16" s="18">
        <v>563588.16</v>
      </c>
      <c r="F16" s="18">
        <v>580054.77</v>
      </c>
      <c r="G16" s="19">
        <v>76121.36</v>
      </c>
    </row>
    <row r="17" spans="1:13" ht="15.6" x14ac:dyDescent="0.3">
      <c r="A17" s="42" t="s">
        <v>44</v>
      </c>
      <c r="B17" s="42"/>
      <c r="C17" s="42"/>
      <c r="D17" s="42"/>
      <c r="E17" s="18">
        <v>893.28</v>
      </c>
      <c r="F17" s="18">
        <v>858.86</v>
      </c>
      <c r="G17" s="19">
        <v>120.21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34681.440000000002</v>
      </c>
      <c r="F19" s="18">
        <v>33173.1</v>
      </c>
      <c r="G19" s="19">
        <v>4462.99</v>
      </c>
    </row>
    <row r="20" spans="1:13" ht="15.6" x14ac:dyDescent="0.3">
      <c r="A20" s="64" t="s">
        <v>14</v>
      </c>
      <c r="B20" s="64"/>
      <c r="C20" s="64"/>
      <c r="D20" s="64"/>
      <c r="E20" s="18"/>
      <c r="F20" s="18"/>
      <c r="G20" s="19"/>
    </row>
    <row r="21" spans="1:13" ht="15.6" x14ac:dyDescent="0.3">
      <c r="A21" s="42" t="s">
        <v>15</v>
      </c>
      <c r="B21" s="42"/>
      <c r="C21" s="42"/>
      <c r="D21" s="42"/>
      <c r="E21" s="18">
        <v>4213.4399999999996</v>
      </c>
      <c r="F21" s="18">
        <v>4359.18</v>
      </c>
      <c r="G21" s="19">
        <v>867.12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-850898.37513657287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83364.974152018549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нар'!W135</f>
        <v>17882.679641012954</v>
      </c>
      <c r="M27" s="34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нар'!X135</f>
        <v>3634.4578947601326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нар'!Y135</f>
        <v>1140.4675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нар'!AA135+'[1]УК ВР декабрь нар'!AB135+'[1]УК ВР декабрь нар'!AC135+'[1]УК ВР декабрь нар'!AD135+'[1]УК ВР декабрь нар'!AE135+'[1]УК ВР декабрь нар'!AF135+'[1]УК ВР декабрь нар'!AG135+'[1]УК ВР декабрь нар'!AH135+'[1]УК ВР декабрь нар'!AJ135+'[1]УК ВР декабрь нар'!AL135+'[1]УК ВР декабрь нар'!AN135+'[1]УК ВР декабрь нар'!AO135+'[1]УК ВР декабрь нар'!AP135+'[1]УК ВР декабрь нар'!AQ135+'[1]УК ВР декабрь нар'!AR135+'[1]УК ВР декабрь нар'!AT135</f>
        <v>0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нар'!AY135</f>
        <v>60707.369116245463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SUM(F34:F38)+37877.94</f>
        <v>210177.96930697464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нар'!CN135+'[1]УК ВР декабрь нар'!DU135</f>
        <v>77674.785207410852</v>
      </c>
      <c r="M34" s="34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нар'!CO135+'[1]УК ВР декабрь нар'!DV135</f>
        <v>16185.869957695835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нар'!CP135+'[1]УК ВР декабрь нар'!DW135</f>
        <v>13868.888199999999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нар'!AI135+'[1]УК ВР декабрь нар'!AJ135+'[1]УК ВР декабрь нар'!AS135+'[1]УК ВР декабрь нар'!BC135+'[1]УК ВР декабрь нар'!DB135+'[1]УК ВР декабрь нар'!EK135+'[1]УК ВР декабрь нар'!AM135</f>
        <v>4326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нар'!DG135+'[1]УК ВР декабрь нар'!EQ135</f>
        <v>60244.485941867955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SUM(F40:F48)+58432.49</f>
        <v>204347.02002315811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нар'!FB135+'[1]УК ВР декабрь нар'!FX135</f>
        <v>94297.652766542888</v>
      </c>
      <c r="M40" s="34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нар'!FC135+'[1]УК ВР декабрь нар'!FY135</f>
        <v>19264.633995915741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нар'!FD135+'[1]УК ВР декабрь нар'!FZ135</f>
        <v>206.65199999999999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нар'!GG135+'[1]УК ВР декабрь нар'!FL135+'[1]УК ВР декабрь нар'!BB135+'[1]УК ВР декабрь нар'!AK135</f>
        <v>2100.6492000000007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нар'!FS135+'[1]УК ВР декабрь нар'!GL135</f>
        <v>30044.942060699505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3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497889.96348215133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98846.97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45838.43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53008.54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596736.93348215136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563588.16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580054.77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-884047.1486187242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'КИМ 12'!A2:G2</f>
        <v>перед собственниками дома по адресу: ул. КИМ 12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12'!G6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'КИМ 12'!G8</f>
        <v>задолженность с нарастающим итогом с - 01.08.2011г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1013677.8899999999</v>
      </c>
      <c r="F9" s="17">
        <f t="shared" ref="F9:G9" si="0">SUM(F10:F15)</f>
        <v>1152754.3000000003</v>
      </c>
      <c r="G9" s="17">
        <f t="shared" si="0"/>
        <v>108552.07</v>
      </c>
    </row>
    <row r="10" spans="1:7" ht="15.6" x14ac:dyDescent="0.3">
      <c r="A10" s="49" t="s">
        <v>9</v>
      </c>
      <c r="B10" s="50"/>
      <c r="C10" s="50"/>
      <c r="D10" s="51"/>
      <c r="E10" s="18">
        <v>428166.29</v>
      </c>
      <c r="F10" s="18">
        <v>557984.29</v>
      </c>
      <c r="G10" s="19">
        <v>34895.410000000003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98806.03</v>
      </c>
      <c r="F12" s="18">
        <v>96849.1</v>
      </c>
      <c r="G12" s="19">
        <v>15372.07</v>
      </c>
    </row>
    <row r="13" spans="1:7" ht="15.6" x14ac:dyDescent="0.3">
      <c r="A13" s="49" t="s">
        <v>12</v>
      </c>
      <c r="B13" s="50"/>
      <c r="C13" s="50"/>
      <c r="D13" s="51"/>
      <c r="E13" s="18">
        <v>185553.49</v>
      </c>
      <c r="F13" s="18">
        <v>181159.7</v>
      </c>
      <c r="G13" s="19">
        <v>29777.77</v>
      </c>
    </row>
    <row r="14" spans="1:7" ht="15.6" x14ac:dyDescent="0.3">
      <c r="A14" s="42" t="s">
        <v>13</v>
      </c>
      <c r="B14" s="42"/>
      <c r="C14" s="42"/>
      <c r="D14" s="42"/>
      <c r="E14" s="18">
        <v>203088.88</v>
      </c>
      <c r="F14" s="18">
        <v>222864.13</v>
      </c>
      <c r="G14" s="19">
        <v>24340.3</v>
      </c>
    </row>
    <row r="15" spans="1:7" ht="15.6" x14ac:dyDescent="0.3">
      <c r="A15" s="49" t="s">
        <v>68</v>
      </c>
      <c r="B15" s="50"/>
      <c r="C15" s="50"/>
      <c r="D15" s="51"/>
      <c r="E15" s="18">
        <v>98063.2</v>
      </c>
      <c r="F15" s="18">
        <v>93897.08</v>
      </c>
      <c r="G15" s="19">
        <v>4166.5200000000004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554963.64</v>
      </c>
      <c r="F16" s="17">
        <f>SUM(F17:F20)</f>
        <v>554204.4</v>
      </c>
      <c r="G16" s="17">
        <f>SUM(G17:G20)</f>
        <v>82044.399999999994</v>
      </c>
    </row>
    <row r="17" spans="1:12" ht="15.6" x14ac:dyDescent="0.3">
      <c r="A17" s="94" t="s">
        <v>43</v>
      </c>
      <c r="B17" s="95"/>
      <c r="C17" s="95"/>
      <c r="D17" s="96"/>
      <c r="E17" s="18">
        <v>517900.2</v>
      </c>
      <c r="F17" s="18">
        <v>518131.5</v>
      </c>
      <c r="G17" s="19">
        <v>76470.66</v>
      </c>
    </row>
    <row r="18" spans="1:12" ht="15.6" x14ac:dyDescent="0.3">
      <c r="A18" s="42" t="s">
        <v>55</v>
      </c>
      <c r="B18" s="42"/>
      <c r="C18" s="42"/>
      <c r="D18" s="42"/>
      <c r="E18" s="18">
        <v>893.28</v>
      </c>
      <c r="F18" s="18">
        <v>880.87</v>
      </c>
      <c r="G18" s="19">
        <v>132.62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36170.160000000003</v>
      </c>
      <c r="F20" s="18">
        <v>35192.03</v>
      </c>
      <c r="G20" s="19">
        <v>5441.12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2425.5</v>
      </c>
      <c r="F21" s="17">
        <f>SUM(F22)</f>
        <v>2939.42</v>
      </c>
      <c r="G21" s="17">
        <f>SUM(G22)</f>
        <v>353.2</v>
      </c>
    </row>
    <row r="22" spans="1:12" ht="15.6" x14ac:dyDescent="0.3">
      <c r="A22" s="42" t="s">
        <v>15</v>
      </c>
      <c r="B22" s="42"/>
      <c r="C22" s="42"/>
      <c r="D22" s="42"/>
      <c r="E22" s="18">
        <v>2425.5</v>
      </c>
      <c r="F22" s="18">
        <v>2939.42</v>
      </c>
      <c r="G22" s="19">
        <v>353.2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9">
        <f>'КИМ 12'!F58</f>
        <v>-884047.1486187242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63366.001907227022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нар'!W135</f>
        <v>9658.5392176267269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нар'!X135</f>
        <v>2956.3477101688131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нар'!Y135</f>
        <v>1071.8489000000002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нар'!AV135+'[2]УК ВР декабрь нар'!BN135</f>
        <v>5768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нар'!AY135</f>
        <v>43911.26607943148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SUM(F35:F39)+32678.84</f>
        <v>115868.49739360729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нар'!CN135+'[2]УК ВР декабрь нар'!DU135</f>
        <v>35422.559042257642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нар'!CO135+'[2]УК ВР декабрь нар'!DV135</f>
        <v>10935.575639368404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нар'!CP135+'[2]УК ВР декабрь нар'!DW135</f>
        <v>5433.3323999999993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нар'!BM135+'[2]УК ВР декабрь нар'!DB135+'[2]УК ВР декабрь нар'!EL135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нар'!DG135+'[2]УК ВР декабрь нар'!EQ135</f>
        <v>31398.190311981249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200287.5997950345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нар'!FB135+'[2]УК ВР декабрь нар'!FX135</f>
        <v>96147.725317651813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нар'!FC135+'[2]УК ВР декабрь нар'!FY135</f>
        <v>61735.411269233067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нар'!FD135+'[2]УК ВР декабрь нар'!FZ135</f>
        <v>755.82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нар'!GG135+'[2]УК ВР декабрь нар'!FL135+'[2]УК ВР декабрь нар'!BB135+'[2]УК ВР декабрь нар'!AK135</f>
        <v>8578.4753999999994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нар'!FS135+'[2]УК ВР декабрь нар'!GL135</f>
        <v>33070.167808149628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379522.09909586882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97676.52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40186.76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57489.760000000002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477198.61909586884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517900.2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518131.5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-843345.56771459302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'КИМ 12'!A2:G2</f>
        <v>перед собственниками дома по адресу: ул. КИМ 12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12'!G6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'КИМ 12'!G8</f>
        <v>задолженность с нарастающим итогом с - 01.08.2011г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273128.09999999998</v>
      </c>
      <c r="F9" s="17">
        <f t="shared" ref="F9:G9" si="0">SUM(F10:F15)</f>
        <v>327795.53000000003</v>
      </c>
      <c r="G9" s="17">
        <f t="shared" si="0"/>
        <v>53884.639999999999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20044.05</v>
      </c>
      <c r="G10" s="19">
        <v>14851.36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95377.31</v>
      </c>
      <c r="F12" s="18">
        <v>104231.06</v>
      </c>
      <c r="G12" s="19">
        <v>6518.32</v>
      </c>
    </row>
    <row r="13" spans="1:7" ht="15.6" x14ac:dyDescent="0.3">
      <c r="A13" s="49" t="s">
        <v>12</v>
      </c>
      <c r="B13" s="50"/>
      <c r="C13" s="50"/>
      <c r="D13" s="51"/>
      <c r="E13" s="18">
        <v>177993.17</v>
      </c>
      <c r="F13" s="18">
        <v>193739.97</v>
      </c>
      <c r="G13" s="19">
        <v>14030.97</v>
      </c>
    </row>
    <row r="14" spans="1:7" ht="15.6" x14ac:dyDescent="0.3">
      <c r="A14" s="42" t="s">
        <v>13</v>
      </c>
      <c r="B14" s="42"/>
      <c r="C14" s="42"/>
      <c r="D14" s="42"/>
      <c r="E14" s="18">
        <v>-242.38</v>
      </c>
      <c r="F14" s="18">
        <v>7875.34</v>
      </c>
      <c r="G14" s="19">
        <v>16222.58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1905.11</v>
      </c>
      <c r="G15" s="19">
        <v>2261.41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554972.54</v>
      </c>
      <c r="F16" s="17">
        <f>SUM(F17:F20)</f>
        <v>552258.93999999994</v>
      </c>
      <c r="G16" s="17">
        <f>SUM(G17:G20)</f>
        <v>84682.55</v>
      </c>
    </row>
    <row r="17" spans="1:12" ht="15.6" x14ac:dyDescent="0.3">
      <c r="A17" s="94" t="s">
        <v>43</v>
      </c>
      <c r="B17" s="95"/>
      <c r="C17" s="95"/>
      <c r="D17" s="96"/>
      <c r="E17" s="18">
        <v>516594.35</v>
      </c>
      <c r="F17" s="18">
        <v>514568.85</v>
      </c>
      <c r="G17" s="19">
        <v>78420.710000000006</v>
      </c>
    </row>
    <row r="18" spans="1:12" ht="15.6" x14ac:dyDescent="0.3">
      <c r="A18" s="42" t="s">
        <v>55</v>
      </c>
      <c r="B18" s="42"/>
      <c r="C18" s="42"/>
      <c r="D18" s="42"/>
      <c r="E18" s="18">
        <v>1017.13</v>
      </c>
      <c r="F18" s="18">
        <v>976.72</v>
      </c>
      <c r="G18" s="19">
        <v>173.03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37361.06</v>
      </c>
      <c r="F20" s="18">
        <v>36713.370000000003</v>
      </c>
      <c r="G20" s="19">
        <v>6088.81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181.76</v>
      </c>
      <c r="G21" s="17">
        <f>SUM(G22)</f>
        <v>171.44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181.76</v>
      </c>
      <c r="G22" s="19">
        <v>171.44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9">
        <f>'КИМ 12(2019)'!F59</f>
        <v>-843345.56771459302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292677.47455041693</v>
      </c>
    </row>
    <row r="27" spans="1:12" ht="66.599999999999994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нар'!W135</f>
        <v>36053.415293288286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нар'!X135</f>
        <v>9926.4421323315219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нар'!Y135</f>
        <v>92139.927199999991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нар'!AA135+'[3]УК ВР декабрь нар'!AB135+'[3]УК ВР декабрь нар'!AC135+'[3]УК ВР декабрь нар'!AD135+'[3]УК ВР декабрь нар'!AE135+'[3]УК ВР декабрь нар'!AF135+'[3]УК ВР декабрь нар'!AG135+'[3]УК ВР декабрь нар'!AH135+'[3]УК ВР декабрь нар'!AJ135+'[3]УК ВР декабрь нар'!AL135+'[3]УК ВР декабрь нар'!AN135+'[3]УК ВР декабрь нар'!AO135+'[3]УК ВР декабрь нар'!AP135+'[3]УК ВР декабрь нар'!AQ135+'[3]УК ВР декабрь нар'!AR135+'[3]УК ВР декабрь нар'!AT135</f>
        <v>2266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нар'!AY135</f>
        <v>152291.6899247971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SUM(F35:F39)+58313.88</f>
        <v>175951.931345758</v>
      </c>
    </row>
    <row r="34" spans="1:12" ht="80.400000000000006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нар'!CN135+'[3]УК ВР декабрь нар'!DU135</f>
        <v>54795.265388544161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нар'!CO135+'[3]УК ВР декабрь нар'!DV135</f>
        <v>15049.939526932876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нар'!CP135+'[3]УК ВР декабрь нар'!DW135</f>
        <v>7496.1237000000001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нар'!AI135+'[3]УК ВР декабрь нар'!AJ135+'[3]УК ВР декабрь нар'!AS135+'[3]УК ВР декабрь нар'!BC135+'[3]УК ВР декабрь нар'!BM135+'[3]УК ВР декабрь нар'!DB135+'[3]УК ВР декабрь нар'!EK135+'[3]УК ВР декабрь нар'!AM135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нар'!DF135+'[3]УК ВР декабрь нар'!EP135</f>
        <v>40296.722730280962</v>
      </c>
    </row>
    <row r="40" spans="1:12" ht="61.2" customHeight="1" x14ac:dyDescent="0.3">
      <c r="A40" s="83" t="s">
        <v>74</v>
      </c>
      <c r="B40" s="84"/>
      <c r="C40" s="84"/>
      <c r="D40" s="84"/>
      <c r="E40" s="85"/>
      <c r="F40" s="27">
        <f>SUM(F41:F49)</f>
        <v>128221.25629736233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нар'!FB135+'[3]УК ВР декабрь нар'!FX135</f>
        <v>73419.156207965541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нар'!FC135+'[3]УК ВР декабрь нар'!FY135</f>
        <v>20152.403187602758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нар'!FD135+'[3]УК ВР декабрь нар'!FZ135</f>
        <v>1167.8388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нар'!GG135+'[3]УК ВР декабрь нар'!FL135+'[3]УК ВР декабрь нар'!FE135+'[3]УК ВР декабрь нар'!BB135+'[3]УК ВР декабрь нар'!AK135</f>
        <v>9479.5434000000005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нар'!FS135+'[3]УК ВР декабрь нар'!GL135</f>
        <v>24002.314701794028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596850.66219353722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76745.06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21872.59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54872.47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673595.72219353728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516594.35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514568.85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-1000346.9399081303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'КИМ 12'!A2:G2</f>
        <v>перед собственниками дома по адресу: ул. КИМ 12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'КИМ 12'!G6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'КИМ 12'!G8</f>
        <v>задолженность с нарастающим итогом с - 01.08.2011г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-759.01</v>
      </c>
      <c r="F9" s="17">
        <f t="shared" ref="F9:G9" si="0">SUM(F10:F15)</f>
        <v>13167.230000000001</v>
      </c>
      <c r="G9" s="17">
        <f t="shared" si="0"/>
        <v>39958.400000000001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4330.93</v>
      </c>
      <c r="G10" s="19">
        <v>10520.43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-298.18</v>
      </c>
      <c r="F12" s="18">
        <v>2042.69</v>
      </c>
      <c r="G12" s="19">
        <v>4177.45</v>
      </c>
    </row>
    <row r="13" spans="1:7" ht="15.6" x14ac:dyDescent="0.3">
      <c r="A13" s="49" t="s">
        <v>12</v>
      </c>
      <c r="B13" s="50"/>
      <c r="C13" s="50"/>
      <c r="D13" s="51"/>
      <c r="E13" s="18">
        <v>-460.83</v>
      </c>
      <c r="F13" s="18">
        <v>3867.78</v>
      </c>
      <c r="G13" s="19">
        <v>9702.36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2023.84</v>
      </c>
      <c r="G14" s="19">
        <v>14198.74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901.99</v>
      </c>
      <c r="G15" s="19">
        <v>1359.42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558296.66999999993</v>
      </c>
      <c r="F16" s="17">
        <f t="shared" ref="F16:G16" si="1">SUM(F17:F20)</f>
        <v>549901.22</v>
      </c>
      <c r="G16" s="17">
        <f t="shared" si="1"/>
        <v>93270.36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517959.42</v>
      </c>
      <c r="F17" s="18">
        <v>510455.76</v>
      </c>
      <c r="G17" s="19">
        <v>86116.73</v>
      </c>
    </row>
    <row r="18" spans="1:12" ht="15.6" x14ac:dyDescent="0.3">
      <c r="A18" s="42" t="s">
        <v>55</v>
      </c>
      <c r="B18" s="42"/>
      <c r="C18" s="42"/>
      <c r="D18" s="42"/>
      <c r="E18" s="18">
        <v>1244.79</v>
      </c>
      <c r="F18" s="18">
        <v>1207.8</v>
      </c>
      <c r="G18" s="19">
        <v>210.02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39092.46</v>
      </c>
      <c r="F20" s="18">
        <v>38237.660000000003</v>
      </c>
      <c r="G20" s="19">
        <v>6943.61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9">
        <f>'КИМ 12(2020)'!F59</f>
        <v>-1000346.9399081303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45798.059329438009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нар'!W135</f>
        <v>4878.270045152507</v>
      </c>
      <c r="L28" s="34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нар'!X135</f>
        <v>1234.5791991484373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нар'!Y135+'[4]УК ВР декабрь нар'!Z135+'[4]УК ВР декабрь нар'!DX135</f>
        <v>171.17570000000001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нар'!AV135+'[4]УК ВР декабрь нар'!BM135+'[4]УК ВР декабрь нар'!BN135+'[4]УК ВР декабрь нар'!BO135+'[4]УК ВР декабрь нар'!BP135+'[4]УК ВР декабрь нар'!EG135+'[4]УК ВР декабрь нар'!EH135+'[4]УК ВР декабрь нар'!EI135+'[4]УК ВР декабрь нар'!EJ135</f>
        <v>16902.196899999995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нар'!AY135</f>
        <v>22611.837485137068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SUM(F35:F39)+55469.08</f>
        <v>202424.14977385901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нар'!CN135+'[4]УК ВР декабрь нар'!DU135</f>
        <v>75252.440164977772</v>
      </c>
      <c r="L35" s="34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нар'!CO135+'[4]УК ВР декабрь нар'!DV135</f>
        <v>18097.129632216409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нар'!CP135+'[4]УК ВР декабрь нар'!DL135+'[4]УК ВР декабрь нар'!DP135+'[4]УК ВР декабрь нар'!DT135</f>
        <v>16614.142799999998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нар'!DB135+'[4]УК ВР декабрь нар'!DY135+'[4]УК ВР декабрь нар'!DZ135+'[4]УК ВР декабрь нар'!EA135+'[4]УК ВР декабрь нар'!EB135+'[4]УК ВР декабрь нар'!EC135+'[4]УК ВР декабрь нар'!ED135+'[4]УК ВР декабрь нар'!EE135+'[4]УК ВР декабрь нар'!EF135</f>
        <v>4221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нар'!DG135+'[4]УК ВР декабрь нар'!EP135</f>
        <v>32770.357176664809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159155.20365000001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нар'!$EU135+'[4]УК ВР декабрь нар'!FV135+'[4]УК ВР декабрь нар'!EY135</f>
        <v>155246.91</v>
      </c>
      <c r="L41" s="34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нар'!EW135+'[4]УК ВР декабрь нар'!FA135+'[4]УК ВР декабрь нар'!FZ135</f>
        <v>2117.0002500000001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нар'!FL135+'[4]УК ВР декабрь нар'!GG135</f>
        <v>1791.2933999999998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нар'!FS135+'[4]УК ВР декабрь нар'!GL135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407377.41275329702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73239.199999999997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14714.05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58525.15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480616.61275329703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517959.42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510455.76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-963004.13266142737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КИМ 12</vt:lpstr>
      <vt:lpstr>КИМ 12(2019)</vt:lpstr>
      <vt:lpstr>КИМ 12(2020)</vt:lpstr>
      <vt:lpstr>КИМ 12(2021)</vt:lpstr>
      <vt:lpstr>'КИМ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2018-04-10T13:59:43Z</cp:lastPrinted>
  <dcterms:created xsi:type="dcterms:W3CDTF">2013-05-24T09:13:10Z</dcterms:created>
  <dcterms:modified xsi:type="dcterms:W3CDTF">2022-03-24T13:54:11Z</dcterms:modified>
</cp:coreProperties>
</file>